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8F9ABAE2-7BAE-403B-9F13-F216E8A06360}" xr6:coauthVersionLast="47" xr6:coauthVersionMax="47" xr10:uidLastSave="{00000000-0000-0000-0000-000000000000}"/>
  <bookViews>
    <workbookView xWindow="-120" yWindow="-120" windowWidth="20730" windowHeight="11160" xr2:uid="{0DD49FA4-0105-4352-A100-A02EBB8221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O7" i="1"/>
  <c r="P7" i="1" s="1"/>
  <c r="O8" i="1"/>
  <c r="P8" i="1" s="1"/>
  <c r="O4" i="1"/>
  <c r="P4" i="1" s="1"/>
  <c r="N3" i="1"/>
  <c r="O3" i="1" s="1"/>
  <c r="P3" i="1" s="1"/>
  <c r="C6" i="1"/>
  <c r="M4" i="1"/>
  <c r="M5" i="1"/>
  <c r="O5" i="1" s="1"/>
  <c r="P5" i="1" s="1"/>
  <c r="M6" i="1"/>
  <c r="M7" i="1"/>
  <c r="M8" i="1"/>
  <c r="M3" i="1"/>
  <c r="E12" i="1"/>
  <c r="C12" i="1"/>
  <c r="F12" i="1"/>
  <c r="G12" i="1"/>
  <c r="B12" i="1"/>
  <c r="G6" i="1"/>
  <c r="B6" i="1"/>
  <c r="D6" i="1"/>
  <c r="F6" i="1"/>
  <c r="E6" i="1"/>
  <c r="O6" i="1" l="1"/>
  <c r="P6" i="1" s="1"/>
</calcChain>
</file>

<file path=xl/sharedStrings.xml><?xml version="1.0" encoding="utf-8"?>
<sst xmlns="http://schemas.openxmlformats.org/spreadsheetml/2006/main" count="17" uniqueCount="13">
  <si>
    <t>GAPDH</t>
    <phoneticPr fontId="1" type="noConversion"/>
  </si>
  <si>
    <t>LV5-NC</t>
    <phoneticPr fontId="1" type="noConversion"/>
  </si>
  <si>
    <t>SCPPPQ1-OE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</si>
  <si>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</si>
  <si>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</si>
  <si>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</si>
  <si>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</si>
  <si>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</si>
  <si>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</si>
  <si>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Number</t>
  </si>
  <si>
    <t xml:space="preserve">-    </t>
  </si>
  <si>
    <t xml:space="preserve">  </t>
    <phoneticPr fontId="1" type="noConversion"/>
  </si>
  <si>
    <t>COL-1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</si>
</sst>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6</xdr:col>
          <xdr:colOff>242641</xdr:colOff>
          <xdr:row>29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17BB494-5859-BAC8-7838-A0EEA2EC2D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05FB8-0306-4A7C-B010-F9F430C32A33}">
  <dimension ref="A1:X13"/>
  <sheetViews>
    <sheetView tabSelected="1" topLeftCell="A7" workbookViewId="0">
      <selection activeCell="C16" sqref="C16"/>
    </sheetView>
  </sheetViews>
  <sheetFormatPr defaultRowHeight="14.25" x14ac:dyDescent="0.2"/>
  <sheetData>
    <row r="1" spans="1:24" x14ac:dyDescent="0.2">
      <c r="A1" t="s">
        <v>0</v>
      </c>
      <c r="J1" t="s">
        <v>12</v>
      </c>
    </row>
    <row r="2" spans="1:24" x14ac:dyDescent="0.2">
      <c r="B2" s="1" t="s">
        <v>1</v>
      </c>
      <c r="C2" s="1"/>
      <c r="D2" s="1"/>
      <c r="E2" s="1" t="s">
        <v>2</v>
      </c>
      <c r="F2" s="1"/>
      <c r="G2" s="1"/>
      <c r="K2" t="s">
        <v>3</v>
      </c>
      <c r="L2" t="s">
        <v>4</v>
      </c>
      <c r="M2" t="s">
        <v>5</v>
      </c>
      <c r="N2" t="s">
        <v>6</v>
      </c>
      <c r="O2" t="s">
        <v>7</v>
      </c>
      <c r="P2" t="s">
        <v>8</v>
      </c>
    </row>
    <row r="3" spans="1:24" x14ac:dyDescent="0.2">
      <c r="B3">
        <v>16.36</v>
      </c>
      <c r="C3">
        <v>16.07</v>
      </c>
      <c r="D3">
        <v>16.27</v>
      </c>
      <c r="E3">
        <v>16.72</v>
      </c>
      <c r="F3">
        <v>16.579999999999998</v>
      </c>
      <c r="G3">
        <v>16.05</v>
      </c>
      <c r="J3" s="1" t="s">
        <v>1</v>
      </c>
      <c r="K3">
        <v>21.21</v>
      </c>
      <c r="L3">
        <v>16.066666666666666</v>
      </c>
      <c r="M3">
        <f>K3-L3</f>
        <v>5.1433333333333344</v>
      </c>
      <c r="N3">
        <f>(M3+M4+M5)/3</f>
        <v>4.9488888888888907</v>
      </c>
      <c r="O3">
        <f>M3-N3</f>
        <v>0.19444444444444375</v>
      </c>
      <c r="P3">
        <f>POWER(2,-O3)</f>
        <v>0.87390935768952738</v>
      </c>
    </row>
    <row r="4" spans="1:24" x14ac:dyDescent="0.2">
      <c r="B4">
        <v>15.99</v>
      </c>
      <c r="C4">
        <v>15.96</v>
      </c>
      <c r="D4">
        <v>16.11</v>
      </c>
      <c r="E4">
        <v>16.059999999999999</v>
      </c>
      <c r="F4">
        <v>16.079999999999998</v>
      </c>
      <c r="G4">
        <v>15.93</v>
      </c>
      <c r="J4" s="1"/>
      <c r="K4">
        <v>20.76</v>
      </c>
      <c r="L4">
        <v>16.015000000000001</v>
      </c>
      <c r="M4">
        <f t="shared" ref="M4:M8" si="0">K4-L4</f>
        <v>4.745000000000001</v>
      </c>
      <c r="N4">
        <v>4.9488888888888907</v>
      </c>
      <c r="O4">
        <f t="shared" ref="O4:O5" si="1">M4-N4</f>
        <v>-0.20388888888888967</v>
      </c>
      <c r="P4">
        <f t="shared" ref="P4:P8" si="2">POWER(2,-O4)</f>
        <v>1.151798931579757</v>
      </c>
    </row>
    <row r="5" spans="1:24" x14ac:dyDescent="0.2">
      <c r="B5">
        <v>15.85</v>
      </c>
      <c r="C5">
        <v>17.5</v>
      </c>
      <c r="D5">
        <v>16.690000000000001</v>
      </c>
      <c r="E5" t="s">
        <v>11</v>
      </c>
      <c r="F5">
        <v>16.809999999999999</v>
      </c>
      <c r="G5">
        <v>16.79</v>
      </c>
      <c r="J5" s="1"/>
      <c r="K5">
        <v>21.315000000000001</v>
      </c>
      <c r="L5">
        <v>16.356666666666666</v>
      </c>
      <c r="M5">
        <f t="shared" si="0"/>
        <v>4.9583333333333357</v>
      </c>
      <c r="N5">
        <v>4.9488888888888907</v>
      </c>
      <c r="O5">
        <f t="shared" si="1"/>
        <v>9.4444444444450326E-3</v>
      </c>
      <c r="P5">
        <f t="shared" si="2"/>
        <v>0.9934749908912367</v>
      </c>
    </row>
    <row r="6" spans="1:24" x14ac:dyDescent="0.2">
      <c r="B6">
        <f>(B3+B5+B4)/3</f>
        <v>16.066666666666666</v>
      </c>
      <c r="C6">
        <f>(C3+C4)/2</f>
        <v>16.015000000000001</v>
      </c>
      <c r="D6">
        <f>(D3+D5+D4)/3</f>
        <v>16.356666666666666</v>
      </c>
      <c r="E6">
        <f>(E3+E4)/2</f>
        <v>16.39</v>
      </c>
      <c r="F6">
        <f>(F3+F5+F4)/3</f>
        <v>16.489999999999998</v>
      </c>
      <c r="G6">
        <f>(G3+G5+G4)/3</f>
        <v>16.256666666666668</v>
      </c>
      <c r="J6" s="2" t="s">
        <v>2</v>
      </c>
      <c r="K6">
        <v>20.574999999999999</v>
      </c>
      <c r="L6">
        <v>16.39</v>
      </c>
      <c r="M6">
        <f t="shared" si="0"/>
        <v>4.1849999999999987</v>
      </c>
      <c r="O6">
        <f>M6-N3</f>
        <v>-0.76388888888889195</v>
      </c>
      <c r="P6">
        <f t="shared" si="2"/>
        <v>1.6980617093368175</v>
      </c>
    </row>
    <row r="7" spans="1:24" x14ac:dyDescent="0.2">
      <c r="J7" s="2"/>
      <c r="K7">
        <v>20.789999999999996</v>
      </c>
      <c r="L7">
        <v>16.489999999999998</v>
      </c>
      <c r="M7">
        <f t="shared" si="0"/>
        <v>4.2999999999999972</v>
      </c>
      <c r="O7">
        <f t="shared" ref="O7:O8" si="3">M7-N4</f>
        <v>-0.64888888888889351</v>
      </c>
      <c r="P7">
        <f t="shared" si="2"/>
        <v>1.5679601449285383</v>
      </c>
    </row>
    <row r="8" spans="1:24" x14ac:dyDescent="0.2">
      <c r="B8" s="1" t="s">
        <v>1</v>
      </c>
      <c r="C8" s="1"/>
      <c r="D8" s="1"/>
      <c r="E8" s="1" t="s">
        <v>2</v>
      </c>
      <c r="F8" s="1"/>
      <c r="G8" s="1"/>
      <c r="J8" s="2"/>
      <c r="K8">
        <v>20.88</v>
      </c>
      <c r="L8">
        <v>16.256666666666668</v>
      </c>
      <c r="M8">
        <f t="shared" si="0"/>
        <v>4.6233333333333313</v>
      </c>
      <c r="O8">
        <f t="shared" si="3"/>
        <v>-0.32555555555555937</v>
      </c>
      <c r="P8">
        <f t="shared" si="2"/>
        <v>1.2531469097490413</v>
      </c>
    </row>
    <row r="9" spans="1:24" x14ac:dyDescent="0.2">
      <c r="B9">
        <v>22.6</v>
      </c>
      <c r="C9">
        <v>21.65</v>
      </c>
      <c r="D9">
        <v>22.12</v>
      </c>
      <c r="E9" t="s">
        <v>10</v>
      </c>
      <c r="F9">
        <v>21.24</v>
      </c>
      <c r="G9">
        <v>21.64</v>
      </c>
    </row>
    <row r="10" spans="1:24" x14ac:dyDescent="0.2">
      <c r="B10">
        <v>20.18</v>
      </c>
      <c r="C10">
        <v>20.43</v>
      </c>
      <c r="D10">
        <v>20.51</v>
      </c>
      <c r="E10">
        <v>20.56</v>
      </c>
      <c r="F10">
        <v>20.47</v>
      </c>
      <c r="G10">
        <v>20.48</v>
      </c>
      <c r="X10" t="s">
        <v>9</v>
      </c>
    </row>
    <row r="11" spans="1:24" x14ac:dyDescent="0.2">
      <c r="B11">
        <v>20.85</v>
      </c>
      <c r="C11">
        <v>20.2</v>
      </c>
      <c r="D11">
        <v>20.49</v>
      </c>
      <c r="E11">
        <v>20.59</v>
      </c>
      <c r="F11">
        <v>20.66</v>
      </c>
      <c r="G11">
        <v>20.52</v>
      </c>
      <c r="X11">
        <v>40</v>
      </c>
    </row>
    <row r="12" spans="1:24" x14ac:dyDescent="0.2">
      <c r="B12">
        <f>(B9+B10+B11)/3</f>
        <v>21.21</v>
      </c>
      <c r="C12">
        <f>(C9+C10+C11)/3</f>
        <v>20.76</v>
      </c>
      <c r="D12">
        <f>(D9+D10)/2</f>
        <v>21.315000000000001</v>
      </c>
      <c r="E12">
        <f>(E10+E11)/2</f>
        <v>20.574999999999999</v>
      </c>
      <c r="F12">
        <f>(F9+F10+F11)/3</f>
        <v>20.789999999999996</v>
      </c>
      <c r="G12">
        <f>(G9+G10+G11)/3</f>
        <v>20.88</v>
      </c>
      <c r="X12">
        <v>41</v>
      </c>
    </row>
    <row r="13" spans="1:24" x14ac:dyDescent="0.2">
      <c r="X13">
        <v>42</v>
      </c>
    </row>
  </sheetData>
  <mergeCells count="6">
    <mergeCell ref="B2:D2"/>
    <mergeCell ref="E2:G2"/>
    <mergeCell ref="J3:J5"/>
    <mergeCell ref="J6:J8"/>
    <mergeCell ref="B8:D8"/>
    <mergeCell ref="E8:G8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autoPict="0" r:id="rId4">
            <anchor moveWithCells="1">
              <from>
                <xdr:col>2</xdr:col>
                <xdr:colOff>0</xdr:colOff>
                <xdr:row>15</xdr:row>
                <xdr:rowOff>0</xdr:rowOff>
              </from>
              <to>
                <xdr:col>6</xdr:col>
                <xdr:colOff>238125</xdr:colOff>
                <xdr:row>29</xdr:row>
                <xdr:rowOff>123825</xdr:rowOff>
              </to>
            </anchor>
          </objectPr>
        </oleObject>
      </mc:Choice>
      <mc:Fallback>
        <oleObject progId="Prism10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2025-06-13T01:42:16Z</dcterms:created>
  <dcterms:modified xsi:type="dcterms:W3CDTF">2025-06-13T01:55:35Z</dcterms:modified>
</cp:coreProperties>
</file>